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440" windowHeight="12075"/>
  </bookViews>
  <sheets>
    <sheet name="PROC ADMINISTRATIVO" sheetId="2" r:id="rId1"/>
    <sheet name="procedimiento especulativo" sheetId="3" r:id="rId2"/>
  </sheets>
  <calcPr calcId="145621"/>
</workbook>
</file>

<file path=xl/calcChain.xml><?xml version="1.0" encoding="utf-8"?>
<calcChain xmlns="http://schemas.openxmlformats.org/spreadsheetml/2006/main">
  <c r="H20" i="2" l="1"/>
  <c r="F63" i="3"/>
  <c r="D47" i="3"/>
  <c r="A20" i="3"/>
  <c r="F20" i="3" s="1"/>
  <c r="E55" i="3" s="1"/>
  <c r="B8" i="3"/>
  <c r="G7" i="3"/>
  <c r="E6" i="3"/>
  <c r="A18" i="3" s="1"/>
  <c r="A55" i="3" s="1"/>
  <c r="G5" i="3"/>
  <c r="A16" i="3" s="1"/>
  <c r="F16" i="3" s="1"/>
  <c r="E54" i="3" s="1"/>
  <c r="E56" i="3" s="1"/>
  <c r="A63" i="3" s="1"/>
  <c r="E4" i="3"/>
  <c r="F14" i="3" s="1"/>
  <c r="E3" i="3"/>
  <c r="B16" i="2"/>
  <c r="A16" i="2"/>
  <c r="B10" i="2"/>
  <c r="G9" i="2"/>
  <c r="B17" i="2" s="1"/>
  <c r="G7" i="2"/>
  <c r="E6" i="2"/>
  <c r="A17" i="2" s="1"/>
  <c r="E8" i="2"/>
  <c r="A18" i="2" s="1"/>
  <c r="E5" i="2"/>
  <c r="C7" i="2" s="1"/>
  <c r="E7" i="2" s="1"/>
  <c r="C9" i="2" l="1"/>
  <c r="A19" i="2"/>
  <c r="B19" i="2"/>
  <c r="B20" i="2" s="1"/>
  <c r="A14" i="3"/>
  <c r="F18" i="3"/>
  <c r="A54" i="3"/>
  <c r="A56" i="3" s="1"/>
  <c r="F64" i="3" s="1"/>
  <c r="F67" i="3" s="1"/>
  <c r="H7" i="2"/>
  <c r="C5" i="3"/>
  <c r="E5" i="3" s="1"/>
  <c r="H5" i="3" s="1"/>
  <c r="A24" i="3"/>
  <c r="F24" i="2"/>
  <c r="C7" i="3" l="1"/>
  <c r="E9" i="2"/>
  <c r="C10" i="2"/>
  <c r="E10" i="2" s="1"/>
  <c r="H26" i="2" s="1"/>
  <c r="C8" i="3"/>
  <c r="E8" i="3" s="1"/>
  <c r="D24" i="3" s="1"/>
  <c r="E7" i="3"/>
  <c r="H7" i="3" s="1"/>
  <c r="H9" i="2" l="1"/>
  <c r="G24" i="2"/>
  <c r="H24" i="2" s="1"/>
</calcChain>
</file>

<file path=xl/sharedStrings.xml><?xml version="1.0" encoding="utf-8"?>
<sst xmlns="http://schemas.openxmlformats.org/spreadsheetml/2006/main" count="86" uniqueCount="50">
  <si>
    <t>EXISTENCIAS INCIALES</t>
  </si>
  <si>
    <t>UNIDADES</t>
  </si>
  <si>
    <t>coste de las ventas</t>
  </si>
  <si>
    <t>EXISTENCIAS FINALES</t>
  </si>
  <si>
    <t>PROCEDIMIENTO ADMINISTRATIVO</t>
  </si>
  <si>
    <t>VALORACION</t>
  </si>
  <si>
    <t>DIA 3 COMPRA</t>
  </si>
  <si>
    <t>COSTE</t>
  </si>
  <si>
    <t>P VENTA</t>
  </si>
  <si>
    <t>PMPC</t>
  </si>
  <si>
    <t xml:space="preserve">DIA 7 VENTA </t>
  </si>
  <si>
    <t>DIA 19 COMPRA</t>
  </si>
  <si>
    <t>DIA 24 VENTA</t>
  </si>
  <si>
    <t>INGRESOS POR VENTAS</t>
  </si>
  <si>
    <t>RESULTADO</t>
  </si>
  <si>
    <t>mercaderias</t>
  </si>
  <si>
    <t xml:space="preserve">debe </t>
  </si>
  <si>
    <t>haber</t>
  </si>
  <si>
    <t>exist finales=4250</t>
  </si>
  <si>
    <t>una vez que tenemos calculadas las existencias finales, calculamos el resultado comercial bruto como ventas menos coste de las ventas</t>
  </si>
  <si>
    <t>exist iniciales+ compras-existencias finales</t>
  </si>
  <si>
    <t>y el resultado lo llevamos a perdidas y ganancias</t>
  </si>
  <si>
    <t>resultado comercial bruto</t>
  </si>
  <si>
    <t>PROCEDIMIENTO ESPECUALTIVO CUENTA UNICA</t>
  </si>
  <si>
    <t>asientos</t>
  </si>
  <si>
    <t xml:space="preserve">compra de mercaderias (600) </t>
  </si>
  <si>
    <t>a</t>
  </si>
  <si>
    <t>Bancos(572)</t>
  </si>
  <si>
    <t>bancos (572)</t>
  </si>
  <si>
    <t>venta de mercaderias (700)</t>
  </si>
  <si>
    <t>existencias</t>
  </si>
  <si>
    <t>al finalizaar el ejercicio</t>
  </si>
  <si>
    <t>dar de baja las existencias iniciales</t>
  </si>
  <si>
    <t>Variación de existencias (610)</t>
  </si>
  <si>
    <t>existencias (inciales)</t>
  </si>
  <si>
    <t>existencias (finales)</t>
  </si>
  <si>
    <t>existencias (300)</t>
  </si>
  <si>
    <t>dar de alta las existencias finales</t>
  </si>
  <si>
    <t>Existencias (300)</t>
  </si>
  <si>
    <t>variacion de existencias (610)</t>
  </si>
  <si>
    <t>compras de mercaderias (600)</t>
  </si>
  <si>
    <t>al trasladar al final del periodo las cuentas de gastos e ingresos a perdidas y ganancias</t>
  </si>
  <si>
    <t>venta de mercaderias (700)  a</t>
  </si>
  <si>
    <t>PyG</t>
  </si>
  <si>
    <t>63000+x-69650=4250</t>
  </si>
  <si>
    <t>x=4250+69650-63000</t>
  </si>
  <si>
    <t>resultado</t>
  </si>
  <si>
    <t>ing ventas -</t>
  </si>
  <si>
    <t>coste de las ventas=</t>
  </si>
  <si>
    <t>a PyG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</si>
</sst>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24"/>
      <color rgb="FFFF0000"/>
      <name val="Calibri"/>
      <family val="2"/>
      <scheme val="minor"/>
    </font>
    <font>
      <sz val="2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2" borderId="0" xfId="0" applyFill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1" fillId="0" borderId="4" xfId="0" applyFont="1" applyBorder="1"/>
    <xf numFmtId="0" fontId="1" fillId="0" borderId="3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3" xfId="0" applyFont="1" applyBorder="1"/>
    <xf numFmtId="0" fontId="4" fillId="0" borderId="0" xfId="0" applyFont="1"/>
    <xf numFmtId="0" fontId="4" fillId="0" borderId="4" xfId="0" applyFont="1" applyBorder="1"/>
    <xf numFmtId="0" fontId="0" fillId="0" borderId="9" xfId="0" applyBorder="1"/>
    <xf numFmtId="0" fontId="0" fillId="0" borderId="0" xfId="0" applyBorder="1"/>
    <xf numFmtId="0" fontId="1" fillId="0" borderId="0" xfId="0" applyFont="1" applyBorder="1"/>
    <xf numFmtId="0" fontId="1" fillId="0" borderId="10" xfId="0" applyFont="1" applyBorder="1"/>
    <xf numFmtId="0" fontId="0" fillId="0" borderId="2" xfId="0" applyBorder="1"/>
    <xf numFmtId="0" fontId="5" fillId="0" borderId="2" xfId="0" applyFont="1" applyBorder="1"/>
    <xf numFmtId="0" fontId="6" fillId="0" borderId="2" xfId="0" applyFont="1" applyBorder="1"/>
    <xf numFmtId="0" fontId="2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8"/>
  <sheetViews>
    <sheetView tabSelected="1" zoomScale="130" zoomScaleNormal="130" workbookViewId="0">
      <selection activeCell="E30" sqref="E30"/>
    </sheetView>
  </sheetViews>
  <sheetFormatPr baseColWidth="10" defaultRowHeight="15" x14ac:dyDescent="0.25"/>
  <cols>
    <col min="1" max="1" width="22" customWidth="1"/>
    <col min="3" max="3" width="19.42578125" customWidth="1"/>
    <col min="4" max="4" width="9.28515625" customWidth="1"/>
    <col min="5" max="5" width="12.5703125" customWidth="1"/>
    <col min="7" max="7" width="21" customWidth="1"/>
  </cols>
  <sheetData>
    <row r="2" spans="1:8" x14ac:dyDescent="0.25">
      <c r="A2" s="2" t="s">
        <v>4</v>
      </c>
    </row>
    <row r="4" spans="1:8" x14ac:dyDescent="0.25">
      <c r="B4" t="s">
        <v>1</v>
      </c>
      <c r="C4" t="s">
        <v>7</v>
      </c>
      <c r="E4" t="s">
        <v>5</v>
      </c>
      <c r="F4" t="s">
        <v>8</v>
      </c>
      <c r="G4" t="s">
        <v>13</v>
      </c>
      <c r="H4" t="s">
        <v>14</v>
      </c>
    </row>
    <row r="5" spans="1:8" x14ac:dyDescent="0.25">
      <c r="A5" t="s">
        <v>0</v>
      </c>
      <c r="B5">
        <v>100</v>
      </c>
      <c r="C5">
        <v>78</v>
      </c>
      <c r="E5">
        <f>B5*C5</f>
        <v>7800</v>
      </c>
    </row>
    <row r="6" spans="1:8" x14ac:dyDescent="0.25">
      <c r="A6" t="s">
        <v>6</v>
      </c>
      <c r="B6">
        <v>400</v>
      </c>
      <c r="C6">
        <v>83</v>
      </c>
      <c r="E6">
        <f t="shared" ref="E6:E8" si="0">B6*C6</f>
        <v>33200</v>
      </c>
    </row>
    <row r="7" spans="1:8" x14ac:dyDescent="0.25">
      <c r="A7" t="s">
        <v>10</v>
      </c>
      <c r="B7" s="1">
        <v>250</v>
      </c>
      <c r="C7" s="1">
        <f>(E5+E6)/(B5+B6)</f>
        <v>82</v>
      </c>
      <c r="D7" s="1" t="s">
        <v>9</v>
      </c>
      <c r="E7" s="3">
        <f t="shared" si="0"/>
        <v>20500</v>
      </c>
      <c r="F7">
        <v>99.5</v>
      </c>
      <c r="G7" s="2">
        <f>F7*B7</f>
        <v>24875</v>
      </c>
      <c r="H7" s="4">
        <f>G7-E7</f>
        <v>4375</v>
      </c>
    </row>
    <row r="8" spans="1:8" x14ac:dyDescent="0.25">
      <c r="A8" t="s">
        <v>11</v>
      </c>
      <c r="B8">
        <v>250</v>
      </c>
      <c r="C8">
        <v>88</v>
      </c>
      <c r="E8">
        <f t="shared" si="0"/>
        <v>22000</v>
      </c>
    </row>
    <row r="9" spans="1:8" x14ac:dyDescent="0.25">
      <c r="A9" t="s">
        <v>12</v>
      </c>
      <c r="B9" s="1">
        <v>450</v>
      </c>
      <c r="C9">
        <f>(E5+E6-E7+E8)/(B5+B6-B7+B8)</f>
        <v>85</v>
      </c>
      <c r="D9" s="1" t="s">
        <v>9</v>
      </c>
      <c r="E9" s="3">
        <f>B9*C9</f>
        <v>38250</v>
      </c>
      <c r="F9">
        <v>99.5</v>
      </c>
      <c r="G9" s="2">
        <f>F9*B9</f>
        <v>44775</v>
      </c>
      <c r="H9" s="4">
        <f>G9-E9</f>
        <v>6525</v>
      </c>
    </row>
    <row r="10" spans="1:8" x14ac:dyDescent="0.25">
      <c r="A10" t="s">
        <v>3</v>
      </c>
      <c r="B10">
        <f>B5+B6-B7+B8-B9</f>
        <v>50</v>
      </c>
      <c r="C10">
        <f>C9</f>
        <v>85</v>
      </c>
      <c r="D10" s="1" t="s">
        <v>9</v>
      </c>
      <c r="E10" s="3">
        <f>B10*C10</f>
        <v>4250</v>
      </c>
    </row>
    <row r="11" spans="1:8" x14ac:dyDescent="0.25">
      <c r="D11" s="1"/>
      <c r="E11" s="3"/>
    </row>
    <row r="12" spans="1:8" x14ac:dyDescent="0.25">
      <c r="D12" s="1"/>
      <c r="E12" s="3"/>
    </row>
    <row r="13" spans="1:8" x14ac:dyDescent="0.25">
      <c r="A13" s="2" t="s">
        <v>23</v>
      </c>
      <c r="B13" s="2"/>
      <c r="C13" s="2"/>
    </row>
    <row r="14" spans="1:8" x14ac:dyDescent="0.25">
      <c r="B14" t="s">
        <v>15</v>
      </c>
    </row>
    <row r="15" spans="1:8" x14ac:dyDescent="0.25">
      <c r="A15" t="s">
        <v>16</v>
      </c>
      <c r="B15" t="s">
        <v>17</v>
      </c>
    </row>
    <row r="16" spans="1:8" x14ac:dyDescent="0.25">
      <c r="A16">
        <f>E5</f>
        <v>7800</v>
      </c>
      <c r="B16">
        <f>G7</f>
        <v>24875</v>
      </c>
    </row>
    <row r="17" spans="1:8" x14ac:dyDescent="0.25">
      <c r="A17">
        <f>E6</f>
        <v>33200</v>
      </c>
      <c r="B17">
        <f>G9</f>
        <v>44775</v>
      </c>
    </row>
    <row r="18" spans="1:8" x14ac:dyDescent="0.25">
      <c r="A18">
        <f>E8</f>
        <v>22000</v>
      </c>
    </row>
    <row r="19" spans="1:8" x14ac:dyDescent="0.25">
      <c r="A19" s="2">
        <f>A16+A17+A18</f>
        <v>63000</v>
      </c>
      <c r="B19" s="2">
        <f>B16+B17</f>
        <v>69650</v>
      </c>
    </row>
    <row r="20" spans="1:8" x14ac:dyDescent="0.25">
      <c r="B20" s="2">
        <f>B19-A19</f>
        <v>6650</v>
      </c>
      <c r="C20" s="2" t="s">
        <v>18</v>
      </c>
      <c r="E20" t="s">
        <v>44</v>
      </c>
      <c r="G20" t="s">
        <v>45</v>
      </c>
      <c r="H20">
        <f>4250+69650-63000</f>
        <v>10900</v>
      </c>
    </row>
    <row r="22" spans="1:8" x14ac:dyDescent="0.25">
      <c r="A22" t="s">
        <v>19</v>
      </c>
    </row>
    <row r="23" spans="1:8" x14ac:dyDescent="0.25">
      <c r="A23" t="s">
        <v>2</v>
      </c>
      <c r="B23" t="s">
        <v>20</v>
      </c>
      <c r="F23" s="2" t="s">
        <v>47</v>
      </c>
      <c r="G23" s="2" t="s">
        <v>48</v>
      </c>
      <c r="H23" s="2" t="s">
        <v>46</v>
      </c>
    </row>
    <row r="24" spans="1:8" x14ac:dyDescent="0.25">
      <c r="F24" s="3">
        <f>G7+G9</f>
        <v>69650</v>
      </c>
      <c r="G24" s="3">
        <f>E7+E9</f>
        <v>58750</v>
      </c>
      <c r="H24" s="3">
        <f>F24-G24</f>
        <v>10900</v>
      </c>
    </row>
    <row r="25" spans="1:8" x14ac:dyDescent="0.25">
      <c r="A25" s="2" t="s">
        <v>21</v>
      </c>
      <c r="B25" s="2"/>
      <c r="C25" s="2"/>
    </row>
    <row r="26" spans="1:8" x14ac:dyDescent="0.25">
      <c r="F26" s="2" t="s">
        <v>22</v>
      </c>
      <c r="H26" s="2">
        <f>(G7+G9)-(E5+E6+E8-E10)</f>
        <v>10900</v>
      </c>
    </row>
    <row r="27" spans="1:8" ht="15.75" thickBot="1" x14ac:dyDescent="0.3">
      <c r="A27" s="21"/>
      <c r="B27" s="21"/>
      <c r="C27" s="21"/>
      <c r="D27" s="21"/>
    </row>
    <row r="28" spans="1:8" ht="15.75" thickBot="1" x14ac:dyDescent="0.3">
      <c r="A28" s="12">
        <v>10900</v>
      </c>
      <c r="B28" s="12" t="s">
        <v>30</v>
      </c>
      <c r="C28" s="12" t="s">
        <v>49</v>
      </c>
      <c r="D28" s="12">
        <v>10900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4"/>
  <sheetViews>
    <sheetView topLeftCell="A58" zoomScale="160" zoomScaleNormal="160" workbookViewId="0">
      <selection activeCell="D69" sqref="D69"/>
    </sheetView>
  </sheetViews>
  <sheetFormatPr baseColWidth="10" defaultRowHeight="15" x14ac:dyDescent="0.25"/>
  <cols>
    <col min="1" max="1" width="19.42578125" customWidth="1"/>
    <col min="2" max="2" width="23.5703125" customWidth="1"/>
    <col min="3" max="3" width="6.7109375" customWidth="1"/>
    <col min="5" max="5" width="25.85546875" customWidth="1"/>
    <col min="6" max="6" width="12.28515625" bestFit="1" customWidth="1"/>
  </cols>
  <sheetData>
    <row r="2" spans="1:8" x14ac:dyDescent="0.25">
      <c r="B2" t="s">
        <v>1</v>
      </c>
      <c r="C2" t="s">
        <v>7</v>
      </c>
      <c r="E2" t="s">
        <v>5</v>
      </c>
      <c r="F2" t="s">
        <v>8</v>
      </c>
      <c r="G2" t="s">
        <v>13</v>
      </c>
      <c r="H2" t="s">
        <v>14</v>
      </c>
    </row>
    <row r="3" spans="1:8" x14ac:dyDescent="0.25">
      <c r="A3" t="s">
        <v>0</v>
      </c>
      <c r="B3">
        <v>100</v>
      </c>
      <c r="C3">
        <v>78</v>
      </c>
      <c r="E3">
        <f>B3*C3</f>
        <v>7800</v>
      </c>
    </row>
    <row r="4" spans="1:8" x14ac:dyDescent="0.25">
      <c r="A4" t="s">
        <v>6</v>
      </c>
      <c r="B4">
        <v>400</v>
      </c>
      <c r="C4">
        <v>83</v>
      </c>
      <c r="E4">
        <f t="shared" ref="E4:E6" si="0">B4*C4</f>
        <v>33200</v>
      </c>
    </row>
    <row r="5" spans="1:8" x14ac:dyDescent="0.25">
      <c r="A5" t="s">
        <v>10</v>
      </c>
      <c r="B5" s="1">
        <v>250</v>
      </c>
      <c r="C5" s="1">
        <f>(E3+E4)/(B3+B4)</f>
        <v>82</v>
      </c>
      <c r="D5" s="1" t="s">
        <v>9</v>
      </c>
      <c r="E5" s="3">
        <f t="shared" si="0"/>
        <v>20500</v>
      </c>
      <c r="F5">
        <v>99.5</v>
      </c>
      <c r="G5" s="2">
        <f>F5*B5</f>
        <v>24875</v>
      </c>
      <c r="H5" s="4">
        <f>G5-E5</f>
        <v>4375</v>
      </c>
    </row>
    <row r="6" spans="1:8" x14ac:dyDescent="0.25">
      <c r="A6" t="s">
        <v>11</v>
      </c>
      <c r="B6">
        <v>250</v>
      </c>
      <c r="C6">
        <v>88</v>
      </c>
      <c r="E6">
        <f t="shared" si="0"/>
        <v>22000</v>
      </c>
    </row>
    <row r="7" spans="1:8" x14ac:dyDescent="0.25">
      <c r="A7" t="s">
        <v>12</v>
      </c>
      <c r="B7" s="1">
        <v>450</v>
      </c>
      <c r="C7">
        <f>(E3+E4-E5+E6)/(B3+B4-B5+B6)</f>
        <v>85</v>
      </c>
      <c r="D7" s="1" t="s">
        <v>9</v>
      </c>
      <c r="E7" s="3">
        <f>B7*C7</f>
        <v>38250</v>
      </c>
      <c r="F7">
        <v>99.5</v>
      </c>
      <c r="G7" s="2">
        <f>F7*B7</f>
        <v>44775</v>
      </c>
      <c r="H7" s="4">
        <f>G7-E7</f>
        <v>6525</v>
      </c>
    </row>
    <row r="8" spans="1:8" x14ac:dyDescent="0.25">
      <c r="A8" t="s">
        <v>3</v>
      </c>
      <c r="B8">
        <f>B3+B4-B5+B6-B7</f>
        <v>50</v>
      </c>
      <c r="C8">
        <f>C7</f>
        <v>85</v>
      </c>
      <c r="D8" s="1" t="s">
        <v>9</v>
      </c>
      <c r="E8" s="3">
        <f>B8*C8</f>
        <v>4250</v>
      </c>
    </row>
    <row r="11" spans="1:8" x14ac:dyDescent="0.25">
      <c r="A11" t="s">
        <v>24</v>
      </c>
    </row>
    <row r="13" spans="1:8" x14ac:dyDescent="0.25">
      <c r="A13" t="s">
        <v>6</v>
      </c>
    </row>
    <row r="14" spans="1:8" x14ac:dyDescent="0.25">
      <c r="A14" s="5">
        <f>E4</f>
        <v>33200</v>
      </c>
      <c r="B14" s="5" t="s">
        <v>25</v>
      </c>
      <c r="C14" s="5"/>
      <c r="D14" s="5" t="s">
        <v>26</v>
      </c>
      <c r="E14" s="5" t="s">
        <v>27</v>
      </c>
      <c r="F14" s="5">
        <f>E4</f>
        <v>33200</v>
      </c>
    </row>
    <row r="15" spans="1:8" x14ac:dyDescent="0.25">
      <c r="A15" t="s">
        <v>10</v>
      </c>
    </row>
    <row r="16" spans="1:8" x14ac:dyDescent="0.25">
      <c r="A16" s="5">
        <f>G5</f>
        <v>24875</v>
      </c>
      <c r="B16" s="5" t="s">
        <v>28</v>
      </c>
      <c r="C16" s="5"/>
      <c r="D16" s="5" t="s">
        <v>26</v>
      </c>
      <c r="E16" s="5" t="s">
        <v>29</v>
      </c>
      <c r="F16" s="5">
        <f>A16</f>
        <v>24875</v>
      </c>
    </row>
    <row r="17" spans="1:6" x14ac:dyDescent="0.25">
      <c r="A17" t="s">
        <v>11</v>
      </c>
    </row>
    <row r="18" spans="1:6" x14ac:dyDescent="0.25">
      <c r="A18" s="5">
        <f>E6</f>
        <v>22000</v>
      </c>
      <c r="B18" s="5" t="s">
        <v>25</v>
      </c>
      <c r="C18" s="5"/>
      <c r="D18" s="5" t="s">
        <v>26</v>
      </c>
      <c r="E18" s="5" t="s">
        <v>27</v>
      </c>
      <c r="F18" s="5">
        <f>E6</f>
        <v>22000</v>
      </c>
    </row>
    <row r="19" spans="1:6" x14ac:dyDescent="0.25">
      <c r="A19" t="s">
        <v>12</v>
      </c>
    </row>
    <row r="20" spans="1:6" x14ac:dyDescent="0.25">
      <c r="A20" s="5">
        <f>G7</f>
        <v>44775</v>
      </c>
      <c r="B20" s="5" t="s">
        <v>28</v>
      </c>
      <c r="C20" s="5"/>
      <c r="D20" s="5" t="s">
        <v>26</v>
      </c>
      <c r="E20" s="5" t="s">
        <v>29</v>
      </c>
      <c r="F20" s="5">
        <f>A20</f>
        <v>44775</v>
      </c>
    </row>
    <row r="23" spans="1:6" ht="15.75" thickBot="1" x14ac:dyDescent="0.3">
      <c r="A23" s="28" t="s">
        <v>34</v>
      </c>
      <c r="B23" s="25"/>
      <c r="D23" s="28" t="s">
        <v>35</v>
      </c>
      <c r="E23" s="25"/>
    </row>
    <row r="24" spans="1:6" x14ac:dyDescent="0.25">
      <c r="A24" s="6">
        <f>E3</f>
        <v>7800</v>
      </c>
      <c r="D24" s="6">
        <f>E8</f>
        <v>4250</v>
      </c>
    </row>
    <row r="25" spans="1:6" x14ac:dyDescent="0.25">
      <c r="A25" s="7"/>
      <c r="D25" s="7"/>
    </row>
    <row r="26" spans="1:6" x14ac:dyDescent="0.25">
      <c r="A26" s="7"/>
      <c r="D26" s="7"/>
    </row>
    <row r="27" spans="1:6" x14ac:dyDescent="0.25">
      <c r="A27" s="7"/>
      <c r="D27" s="7"/>
    </row>
    <row r="28" spans="1:6" x14ac:dyDescent="0.25">
      <c r="A28" s="7"/>
      <c r="D28" s="7"/>
    </row>
    <row r="29" spans="1:6" x14ac:dyDescent="0.25">
      <c r="A29" s="7"/>
      <c r="D29" s="7"/>
    </row>
    <row r="30" spans="1:6" x14ac:dyDescent="0.25">
      <c r="A30" s="18"/>
      <c r="D30" s="18"/>
    </row>
    <row r="31" spans="1:6" x14ac:dyDescent="0.25">
      <c r="A31" s="18"/>
      <c r="D31" s="18"/>
    </row>
    <row r="32" spans="1:6" x14ac:dyDescent="0.25">
      <c r="A32" s="18"/>
      <c r="D32" s="18"/>
    </row>
    <row r="34" spans="1:6" x14ac:dyDescent="0.25">
      <c r="A34" t="s">
        <v>31</v>
      </c>
    </row>
    <row r="35" spans="1:6" x14ac:dyDescent="0.25">
      <c r="A35" t="s">
        <v>32</v>
      </c>
    </row>
    <row r="36" spans="1:6" ht="15.75" thickBot="1" x14ac:dyDescent="0.3"/>
    <row r="37" spans="1:6" ht="15.75" thickBot="1" x14ac:dyDescent="0.3">
      <c r="A37" s="11">
        <v>7800</v>
      </c>
      <c r="B37" s="12" t="s">
        <v>33</v>
      </c>
      <c r="C37" s="12"/>
      <c r="D37" s="12" t="s">
        <v>26</v>
      </c>
      <c r="E37" s="12" t="s">
        <v>38</v>
      </c>
      <c r="F37" s="13">
        <v>7800</v>
      </c>
    </row>
    <row r="39" spans="1:6" x14ac:dyDescent="0.25">
      <c r="A39" t="s">
        <v>37</v>
      </c>
    </row>
    <row r="40" spans="1:6" ht="15.75" thickBot="1" x14ac:dyDescent="0.3"/>
    <row r="41" spans="1:6" ht="15.75" thickBot="1" x14ac:dyDescent="0.3">
      <c r="A41" s="11">
        <v>4250</v>
      </c>
      <c r="B41" s="12" t="s">
        <v>36</v>
      </c>
      <c r="C41" s="12"/>
      <c r="D41" s="12" t="s">
        <v>26</v>
      </c>
      <c r="E41" s="12" t="s">
        <v>33</v>
      </c>
      <c r="F41" s="13">
        <v>4250</v>
      </c>
    </row>
    <row r="45" spans="1:6" ht="15.75" thickBot="1" x14ac:dyDescent="0.3">
      <c r="A45" s="28" t="s">
        <v>30</v>
      </c>
      <c r="B45" s="25"/>
      <c r="D45" s="28" t="s">
        <v>39</v>
      </c>
      <c r="E45" s="25"/>
    </row>
    <row r="46" spans="1:6" ht="15.75" thickBot="1" x14ac:dyDescent="0.3">
      <c r="A46" s="6">
        <v>7800</v>
      </c>
      <c r="B46" s="1">
        <v>7800</v>
      </c>
      <c r="D46" s="9">
        <v>7800</v>
      </c>
      <c r="E46" s="1">
        <v>4250</v>
      </c>
    </row>
    <row r="47" spans="1:6" x14ac:dyDescent="0.25">
      <c r="A47" s="8">
        <v>4250</v>
      </c>
      <c r="D47" s="9">
        <f>D46-E46</f>
        <v>3550</v>
      </c>
      <c r="E47" s="10"/>
    </row>
    <row r="48" spans="1:6" x14ac:dyDescent="0.25">
      <c r="A48" s="7"/>
      <c r="D48" s="7"/>
    </row>
    <row r="49" spans="1:6" x14ac:dyDescent="0.25">
      <c r="A49" s="7"/>
      <c r="D49" s="7"/>
    </row>
    <row r="50" spans="1:6" x14ac:dyDescent="0.25">
      <c r="A50" s="7"/>
      <c r="D50" s="7"/>
    </row>
    <row r="51" spans="1:6" x14ac:dyDescent="0.25">
      <c r="A51" s="7"/>
    </row>
    <row r="53" spans="1:6" ht="15.75" thickBot="1" x14ac:dyDescent="0.3">
      <c r="A53" s="28" t="s">
        <v>40</v>
      </c>
      <c r="B53" s="25"/>
      <c r="D53" s="28" t="s">
        <v>29</v>
      </c>
      <c r="E53" s="25"/>
    </row>
    <row r="54" spans="1:6" x14ac:dyDescent="0.25">
      <c r="A54" s="14">
        <f>E4</f>
        <v>33200</v>
      </c>
      <c r="B54" s="15"/>
      <c r="C54" s="15"/>
      <c r="D54" s="14"/>
      <c r="E54" s="15">
        <f>F16</f>
        <v>24875</v>
      </c>
    </row>
    <row r="55" spans="1:6" ht="15.75" thickBot="1" x14ac:dyDescent="0.3">
      <c r="A55" s="16">
        <f>A18</f>
        <v>22000</v>
      </c>
      <c r="B55" s="15"/>
      <c r="C55" s="15"/>
      <c r="D55" s="16"/>
      <c r="E55" s="15">
        <f>F20</f>
        <v>44775</v>
      </c>
    </row>
    <row r="56" spans="1:6" x14ac:dyDescent="0.25">
      <c r="A56" s="6">
        <f>A54+A55</f>
        <v>55200</v>
      </c>
      <c r="D56" s="7"/>
      <c r="E56" s="17">
        <f>E54+E55</f>
        <v>69650</v>
      </c>
    </row>
    <row r="57" spans="1:6" x14ac:dyDescent="0.25">
      <c r="A57" s="7"/>
      <c r="D57" s="7"/>
    </row>
    <row r="58" spans="1:6" x14ac:dyDescent="0.25">
      <c r="A58" s="7"/>
      <c r="D58" s="7"/>
    </row>
    <row r="59" spans="1:6" x14ac:dyDescent="0.25">
      <c r="A59" s="7"/>
      <c r="D59" s="7"/>
    </row>
    <row r="61" spans="1:6" x14ac:dyDescent="0.25">
      <c r="A61" t="s">
        <v>41</v>
      </c>
    </row>
    <row r="63" spans="1:6" x14ac:dyDescent="0.25">
      <c r="A63" s="20">
        <f>E56</f>
        <v>69650</v>
      </c>
      <c r="B63" s="26" t="s">
        <v>42</v>
      </c>
      <c r="C63" s="26"/>
      <c r="D63" s="26" t="s">
        <v>39</v>
      </c>
      <c r="E63" s="26"/>
      <c r="F63" s="20">
        <f>D47</f>
        <v>3550</v>
      </c>
    </row>
    <row r="64" spans="1:6" x14ac:dyDescent="0.25">
      <c r="A64" s="18"/>
      <c r="B64" s="18"/>
      <c r="C64" s="19"/>
      <c r="D64" s="27" t="s">
        <v>40</v>
      </c>
      <c r="E64" s="27"/>
      <c r="F64" s="19">
        <f>A56</f>
        <v>55200</v>
      </c>
    </row>
    <row r="65" spans="1:6" ht="32.25" thickBot="1" x14ac:dyDescent="0.55000000000000004">
      <c r="A65" s="21"/>
      <c r="B65" s="21"/>
      <c r="C65" s="21"/>
      <c r="D65" s="21"/>
      <c r="E65" s="22" t="s">
        <v>43</v>
      </c>
      <c r="F65" s="23">
        <v>10900</v>
      </c>
    </row>
    <row r="67" spans="1:6" x14ac:dyDescent="0.25">
      <c r="F67">
        <f>F63+F64+F65</f>
        <v>69650</v>
      </c>
    </row>
    <row r="68" spans="1:6" ht="15.75" thickBot="1" x14ac:dyDescent="0.3">
      <c r="D68" s="24" t="s">
        <v>43</v>
      </c>
      <c r="E68" s="25"/>
    </row>
    <row r="69" spans="1:6" x14ac:dyDescent="0.25">
      <c r="D69" s="14"/>
      <c r="E69" s="15">
        <v>10900</v>
      </c>
    </row>
    <row r="70" spans="1:6" x14ac:dyDescent="0.25">
      <c r="D70" s="16"/>
      <c r="E70" s="15"/>
    </row>
    <row r="71" spans="1:6" x14ac:dyDescent="0.25">
      <c r="D71" s="7"/>
    </row>
    <row r="72" spans="1:6" x14ac:dyDescent="0.25">
      <c r="D72" s="7"/>
    </row>
    <row r="73" spans="1:6" x14ac:dyDescent="0.25">
      <c r="D73" s="7"/>
    </row>
    <row r="74" spans="1:6" x14ac:dyDescent="0.25">
      <c r="D74" s="7"/>
    </row>
  </sheetData>
  <mergeCells count="10">
    <mergeCell ref="D68:E68"/>
    <mergeCell ref="D63:E63"/>
    <mergeCell ref="D64:E64"/>
    <mergeCell ref="B63:C63"/>
    <mergeCell ref="A23:B23"/>
    <mergeCell ref="D23:E23"/>
    <mergeCell ref="A45:B45"/>
    <mergeCell ref="D45:E45"/>
    <mergeCell ref="A53:B53"/>
    <mergeCell ref="D53:E5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PROC ADMINISTRATIVO</vt:lpstr>
      <vt:lpstr>procedimiento especulativo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mlopezpu</dc:creator>
  <cp:lastModifiedBy>Aulas Informáticas Generales</cp:lastModifiedBy>
  <cp:lastPrinted>2015-02-04T18:10:46Z</cp:lastPrinted>
  <dcterms:created xsi:type="dcterms:W3CDTF">2015-02-04T15:47:41Z</dcterms:created>
  <dcterms:modified xsi:type="dcterms:W3CDTF">2016-09-22T15:07:09Z</dcterms:modified>
</cp:coreProperties>
</file>